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D66C5927-D7AD-4580-B211-25F158C2B1C5}" xr6:coauthVersionLast="47" xr6:coauthVersionMax="47" xr10:uidLastSave="{A67D3DC6-BFCA-4C8B-91DF-225A6B10FE65}"/>
  <workbookProtection workbookAlgorithmName="SHA-512" workbookHashValue="JvmElBLZ72JFq+gtFtzASPoVKceDJrKpuol9Je/dgWpWvQfpx5pJBJqnpk/+ZV/IbC8Nv5u2yBcbmmEGq8zaCw==" workbookSaltValue="gDSzaBMMS1a6+1LBGCqE+w==" workbookSpinCount="100000" lockStructure="1"/>
  <bookViews>
    <workbookView xWindow="-110" yWindow="-110" windowWidth="19420" windowHeight="10300"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1" l="1"/>
  <c r="I33" i="1"/>
  <c r="I32" i="1"/>
  <c r="I31" i="1"/>
  <c r="I30" i="1"/>
  <c r="I29" i="1"/>
  <c r="I28" i="1"/>
  <c r="I27" i="1"/>
  <c r="I26" i="1"/>
  <c r="I25" i="1"/>
  <c r="I24" i="1"/>
  <c r="I22" i="1"/>
  <c r="I21" i="1"/>
  <c r="I20" i="1"/>
  <c r="I19" i="1"/>
  <c r="I18" i="1"/>
  <c r="I17" i="1"/>
  <c r="I16" i="1"/>
  <c r="I15" i="1"/>
  <c r="I14" i="1"/>
  <c r="I13" i="1"/>
  <c r="I12" i="1"/>
  <c r="I11" i="1"/>
  <c r="I10" i="1"/>
  <c r="I9" i="1"/>
  <c r="I8" i="1"/>
  <c r="I7" i="1"/>
  <c r="I6" i="1"/>
  <c r="I5" i="1"/>
  <c r="I4" i="1"/>
  <c r="I3" i="1"/>
  <c r="I2" i="1"/>
  <c r="D11" i="2" l="1"/>
  <c r="D6" i="2"/>
  <c r="E35" i="1"/>
  <c r="E23" i="1"/>
  <c r="F4" i="3"/>
  <c r="F3" i="3"/>
  <c r="F3" i="2"/>
  <c r="F4" i="2"/>
  <c r="F5" i="2"/>
  <c r="F7" i="2"/>
  <c r="F11" i="2" s="1"/>
  <c r="F8" i="2"/>
  <c r="F9" i="2"/>
  <c r="F10" i="2"/>
  <c r="F2" i="2"/>
  <c r="G3" i="1"/>
  <c r="G4" i="1"/>
  <c r="G5" i="1"/>
  <c r="G6" i="1"/>
  <c r="G7" i="1"/>
  <c r="G8" i="1"/>
  <c r="G9" i="1"/>
  <c r="G10" i="1"/>
  <c r="G11" i="1"/>
  <c r="G12" i="1"/>
  <c r="G13" i="1"/>
  <c r="G14" i="1"/>
  <c r="G15" i="1"/>
  <c r="G16" i="1"/>
  <c r="G17" i="1"/>
  <c r="G18" i="1"/>
  <c r="G19" i="1"/>
  <c r="G20" i="1"/>
  <c r="G21" i="1"/>
  <c r="G22" i="1"/>
  <c r="G24" i="1"/>
  <c r="G35" i="1" s="1"/>
  <c r="G25" i="1"/>
  <c r="G26" i="1"/>
  <c r="G27" i="1"/>
  <c r="G28" i="1"/>
  <c r="G29" i="1"/>
  <c r="G30" i="1"/>
  <c r="G31" i="1"/>
  <c r="G32" i="1"/>
  <c r="G33" i="1"/>
  <c r="G34" i="1"/>
  <c r="G2" i="1"/>
  <c r="G23" i="1" s="1"/>
  <c r="G3" i="3" l="1"/>
  <c r="G4" i="3"/>
  <c r="F6" i="2"/>
</calcChain>
</file>

<file path=xl/sharedStrings.xml><?xml version="1.0" encoding="utf-8"?>
<sst xmlns="http://schemas.openxmlformats.org/spreadsheetml/2006/main" count="273" uniqueCount="100">
  <si>
    <t>SCSC School</t>
  </si>
  <si>
    <t>Grade band</t>
  </si>
  <si>
    <t>System of Residence</t>
  </si>
  <si>
    <t>Zoned School</t>
  </si>
  <si>
    <t>% of Total Enrollment</t>
  </si>
  <si>
    <t>Content Mastery Score (School)</t>
  </si>
  <si>
    <t>Cirrus Charter Academy</t>
  </si>
  <si>
    <t>E</t>
  </si>
  <si>
    <t>Bibb County School District</t>
  </si>
  <si>
    <t>Houston County School District</t>
  </si>
  <si>
    <t>Jones County School District</t>
  </si>
  <si>
    <t>Rockdale County School District</t>
  </si>
  <si>
    <t xml:space="preserve"> Cirrus Charter Academy</t>
  </si>
  <si>
    <t>M</t>
  </si>
  <si>
    <t>Hoover City School District</t>
  </si>
  <si>
    <t>Pulaski County School District</t>
  </si>
  <si>
    <t>Content Mastery Score (District)</t>
  </si>
  <si>
    <t>Bibb County</t>
  </si>
  <si>
    <t>Houston County</t>
  </si>
  <si>
    <t>Jones County</t>
  </si>
  <si>
    <t>Rockdale County</t>
  </si>
  <si>
    <t>Pulaski County</t>
  </si>
  <si>
    <t>Weighted Score</t>
  </si>
  <si>
    <t>E Total</t>
  </si>
  <si>
    <t>M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</si>
  <si>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</si>
  <si>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</si>
  <si>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</si>
  <si>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</si>
  <si>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</si>
  <si>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</si>
  <si>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</si>
  <si>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</si>
  <si>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 xml:space="preserve">Bernd Elementary School </t>
  </si>
  <si>
    <t xml:space="preserve">Bruce Elementary School </t>
  </si>
  <si>
    <t xml:space="preserve">Burdell-Hunt Elementary School </t>
  </si>
  <si>
    <t xml:space="preserve">Carter Elementary School </t>
  </si>
  <si>
    <t xml:space="preserve">Dr. Martin Luther King Jr. Elementary School </t>
  </si>
  <si>
    <t xml:space="preserve">Hartley Elementary School </t>
  </si>
  <si>
    <t xml:space="preserve">Heard Elementary School </t>
  </si>
  <si>
    <t xml:space="preserve">Heritage Elementary School </t>
  </si>
  <si>
    <t xml:space="preserve">Ingram-Pye Elementary School </t>
  </si>
  <si>
    <t xml:space="preserve">John Robert Lewis Elementary School </t>
  </si>
  <si>
    <t xml:space="preserve">Southfield Elementary School </t>
  </si>
  <si>
    <t xml:space="preserve">Springdale Elementary School </t>
  </si>
  <si>
    <t xml:space="preserve">Taylor Elementary School </t>
  </si>
  <si>
    <t xml:space="preserve">Union Elementary School </t>
  </si>
  <si>
    <t xml:space="preserve">Veterans Elementary School </t>
  </si>
  <si>
    <t xml:space="preserve">Williams Elementary School </t>
  </si>
  <si>
    <t xml:space="preserve">Northside Elementary School </t>
  </si>
  <si>
    <t xml:space="preserve">Parkwood Elementary School </t>
  </si>
  <si>
    <t xml:space="preserve">Dames Ferry Elementary School </t>
  </si>
  <si>
    <t xml:space="preserve">Gray Elementary School </t>
  </si>
  <si>
    <t xml:space="preserve">Peek's Chapel Elementary School </t>
  </si>
  <si>
    <t xml:space="preserve">Appling Middle School </t>
  </si>
  <si>
    <t xml:space="preserve">Ballard-Hudson Middle School </t>
  </si>
  <si>
    <t xml:space="preserve">Howard Middle School </t>
  </si>
  <si>
    <t xml:space="preserve">Miller Middle School </t>
  </si>
  <si>
    <t xml:space="preserve">Rutland Middle School </t>
  </si>
  <si>
    <t xml:space="preserve">Weaver Middle School </t>
  </si>
  <si>
    <t xml:space="preserve">Berry Middle School </t>
  </si>
  <si>
    <t xml:space="preserve">Feagin Mill Middle School </t>
  </si>
  <si>
    <t xml:space="preserve">Clifton Ridge Middle School </t>
  </si>
  <si>
    <t xml:space="preserve">Gray Station Middle School </t>
  </si>
  <si>
    <t xml:space="preserve">Pulaski County Middle School </t>
  </si>
  <si>
    <t>Content Mastery</t>
  </si>
  <si>
    <t>Value-Added Model</t>
  </si>
  <si>
    <t>School Effect (All-Subject Average)</t>
  </si>
  <si>
    <t>Comparison Average</t>
  </si>
  <si>
    <t>Statistically Different?</t>
  </si>
  <si>
    <t>No</t>
  </si>
  <si>
    <t>Subject</t>
  </si>
  <si>
    <t>School Effect</t>
  </si>
  <si>
    <t>State Percentile (higher is better)</t>
  </si>
  <si>
    <t>Statistically Different from State Average?</t>
  </si>
  <si>
    <t>Comparison Rank (lower is better)</t>
  </si>
  <si>
    <t>Statistically Different from Comparison Average?</t>
  </si>
  <si>
    <t>ELA</t>
  </si>
  <si>
    <t>Math</t>
  </si>
  <si>
    <t>16 out of 22</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</si>
  <si>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</si>
  <si>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</si>
  <si>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13 out of 22</t>
  </si>
  <si>
    <t>11 out of 12</t>
  </si>
  <si>
    <t>5 out of 12</t>
  </si>
  <si>
    <t>6 out of 12</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</si>
  <si>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</si>
  <si>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</si>
  <si>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</si>
  <si>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</si>
  <si>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</si>
  <si>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</si>
  <si>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</si>
  <si>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</si>
  <si>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</si>
  <si>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</si>
  <si>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</si>
  <si>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t>
  </si>
  <si>
    <t>Progress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</si>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</sst>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10">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style="thin">
        <color theme="6" tint="0.39997558519241921"/>
      </left>
      <right style="thin">
        <color theme="6" tint="0.39997558519241921"/>
      </right>
      <top/>
      <bottom/>
      <diagonal/>
    </border>
  </borders>
  <cellStyleXfs count="3">
    <xf numFmtId="0" fontId="0" fillId="0" borderId="0"/>
    <xf numFmtId="0" fontId="8" fillId="0" borderId="0"/>
    <xf numFmtId="9" fontId="9" fillId="0" borderId="0" applyFont="0" applyFill="0" applyBorder="0" applyAlignment="0" applyProtection="0"/>
  </cellStyleXfs>
  <cellXfs count="58">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vertical="center"/>
    </xf>
    <xf numFmtId="165" fontId="0" fillId="0" borderId="2" xfId="0" applyNumberFormat="1" applyBorder="1" applyAlignment="1">
      <alignment horizontal="center" vertical="center"/>
    </xf>
    <xf numFmtId="0" fontId="1" fillId="0" borderId="0" xfId="0" applyFont="1"/>
    <xf numFmtId="0" fontId="0" fillId="0" borderId="2" xfId="0" applyBorder="1" applyAlignment="1">
      <alignment vertical="center" wrapText="1"/>
    </xf>
    <xf numFmtId="0" fontId="5" fillId="0" borderId="0" xfId="0" applyFont="1"/>
    <xf numFmtId="0" fontId="6" fillId="0" borderId="2" xfId="0" applyFont="1" applyBorder="1"/>
    <xf numFmtId="166" fontId="0" fillId="0" borderId="2" xfId="0" applyNumberFormat="1" applyBorder="1" applyAlignment="1">
      <alignment horizontal="center" vertical="center"/>
    </xf>
    <xf numFmtId="0" fontId="6" fillId="0" borderId="2" xfId="0" applyFont="1" applyBorder="1" applyAlignment="1">
      <alignment horizontal="left" vertical="center"/>
    </xf>
    <xf numFmtId="0" fontId="8" fillId="0" borderId="2" xfId="1" applyBorder="1" applyAlignment="1">
      <alignment horizontal="center" vertical="center"/>
    </xf>
    <xf numFmtId="166"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5" borderId="1" xfId="0" applyFont="1" applyFill="1" applyBorder="1" applyAlignment="1">
      <alignment horizontal="center" vertical="center"/>
    </xf>
    <xf numFmtId="9" fontId="3" fillId="5" borderId="1" xfId="2" applyFont="1" applyFill="1" applyBorder="1" applyAlignment="1">
      <alignment horizontal="center" vertical="center"/>
    </xf>
    <xf numFmtId="9" fontId="9" fillId="5"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vertical="center"/>
    </xf>
    <xf numFmtId="165" fontId="0" fillId="0" borderId="0" xfId="0" applyNumberFormat="1" applyAlignment="1">
      <alignment horizontal="center" vertical="center"/>
    </xf>
    <xf numFmtId="2" fontId="0" fillId="0" borderId="0" xfId="0" applyNumberFormat="1" applyAlignment="1">
      <alignment horizontal="center" vertical="center"/>
    </xf>
    <xf numFmtId="164" fontId="0" fillId="7" borderId="2" xfId="0" applyNumberFormat="1" applyFill="1" applyBorder="1" applyAlignment="1">
      <alignment horizontal="center" vertical="center"/>
    </xf>
    <xf numFmtId="164" fontId="0" fillId="0" borderId="0" xfId="0" applyNumberFormat="1" applyAlignment="1">
      <alignment horizontal="center" vertical="center" wrapText="1"/>
    </xf>
    <xf numFmtId="0" fontId="1" fillId="0" borderId="9" xfId="0" applyFont="1" applyBorder="1" applyAlignment="1">
      <alignment horizontal="center" vertical="center"/>
    </xf>
    <xf numFmtId="164" fontId="0" fillId="0" borderId="0" xfId="0" applyNumberFormat="1"/>
    <xf numFmtId="2" fontId="0" fillId="0" borderId="2" xfId="0" applyNumberFormat="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070BE4CB-D536-4FA7-8972-0511CBBAB13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8F69F-2D2B-4C7D-AA73-781873115A75}">
  <dimension ref="A1:I48"/>
  <sheetViews>
    <sheetView tabSelected="1" workbookViewId="0">
      <selection activeCell="M10" sqref="M9:M10"/>
    </sheetView>
  </sheetViews>
  <sheetFormatPr defaultRowHeight="14.5" x14ac:dyDescent="0.35"/>
  <cols>
    <col min="1" max="1" width="24.54296875" bestFit="1"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9" x14ac:dyDescent="0.35">
      <c r="A1" s="23" t="s">
        <v>65</v>
      </c>
    </row>
    <row r="2" spans="1:9" ht="65" x14ac:dyDescent="0.35">
      <c r="A2" s="13" t="s">
        <v>0</v>
      </c>
      <c r="B2" s="13" t="s">
        <v>1</v>
      </c>
      <c r="C2" s="13" t="s">
        <v>25</v>
      </c>
      <c r="D2" s="13" t="s">
        <v>26</v>
      </c>
      <c r="E2" s="13" t="s">
        <v>27</v>
      </c>
      <c r="F2" s="13" t="s">
        <v>28</v>
      </c>
      <c r="G2" s="13" t="s">
        <v>29</v>
      </c>
      <c r="H2" s="13" t="s">
        <v>30</v>
      </c>
      <c r="I2" s="13" t="s">
        <v>31</v>
      </c>
    </row>
    <row r="3" spans="1:9" ht="14.5" customHeight="1" x14ac:dyDescent="0.35">
      <c r="A3" s="24" t="s">
        <v>6</v>
      </c>
      <c r="B3" s="19" t="s">
        <v>7</v>
      </c>
      <c r="C3" s="19">
        <v>23.9</v>
      </c>
      <c r="D3" s="20">
        <v>28.900598802395209</v>
      </c>
      <c r="E3" s="20">
        <v>42.535928143712574</v>
      </c>
      <c r="F3" s="21">
        <f>SUM(59,51,74,52,53,65)</f>
        <v>354</v>
      </c>
      <c r="G3" s="22">
        <f>F3/(F3+F4)</f>
        <v>0.67816091954022983</v>
      </c>
      <c r="H3" s="48">
        <v>25.090804597701144</v>
      </c>
      <c r="I3" s="48">
        <v>29.249287265094374</v>
      </c>
    </row>
    <row r="4" spans="1:9" ht="14.5" customHeight="1" x14ac:dyDescent="0.35">
      <c r="A4" s="24" t="s">
        <v>6</v>
      </c>
      <c r="B4" s="19" t="s">
        <v>13</v>
      </c>
      <c r="C4" s="19">
        <v>27.6</v>
      </c>
      <c r="D4" s="20">
        <v>29.984023668639054</v>
      </c>
      <c r="E4" s="20">
        <v>36.543452380952388</v>
      </c>
      <c r="F4" s="21">
        <f>SUM(58,55,55)</f>
        <v>168</v>
      </c>
      <c r="G4" s="22">
        <f>F4/(F3+F4)</f>
        <v>0.32183908045977011</v>
      </c>
      <c r="H4" s="48"/>
      <c r="I4" s="48"/>
    </row>
    <row r="5" spans="1:9" ht="14.5" customHeight="1" x14ac:dyDescent="0.35">
      <c r="A5" s="39"/>
      <c r="B5" s="31"/>
      <c r="C5" s="31"/>
      <c r="D5" s="40"/>
      <c r="E5" s="40"/>
      <c r="F5" s="41"/>
      <c r="G5" s="42"/>
      <c r="H5" s="43"/>
      <c r="I5" s="43"/>
    </row>
    <row r="6" spans="1:9" ht="14.5" customHeight="1" x14ac:dyDescent="0.35">
      <c r="A6" s="23" t="s">
        <v>97</v>
      </c>
      <c r="E6" s="40"/>
      <c r="F6" s="41"/>
      <c r="G6" s="42"/>
      <c r="H6" s="43"/>
      <c r="I6" s="43"/>
    </row>
    <row r="7" spans="1:9" ht="29.15" customHeight="1" x14ac:dyDescent="0.35">
      <c r="A7" s="13" t="s">
        <v>0</v>
      </c>
      <c r="B7" s="13" t="s">
        <v>1</v>
      </c>
      <c r="C7" s="13" t="s">
        <v>98</v>
      </c>
      <c r="D7" s="13" t="s">
        <v>26</v>
      </c>
      <c r="E7" s="45"/>
      <c r="F7" s="41"/>
      <c r="G7" s="42"/>
      <c r="H7" s="43"/>
      <c r="I7" s="43"/>
    </row>
    <row r="8" spans="1:9" ht="14.5" customHeight="1" x14ac:dyDescent="0.35">
      <c r="A8" s="24" t="s">
        <v>6</v>
      </c>
      <c r="B8" s="19" t="s">
        <v>7</v>
      </c>
      <c r="C8" s="44">
        <v>77.151139909401536</v>
      </c>
      <c r="D8" s="20">
        <v>71.409707869442101</v>
      </c>
      <c r="E8" s="40"/>
      <c r="F8" s="41"/>
      <c r="G8" s="42"/>
      <c r="H8" s="43"/>
      <c r="I8" s="43"/>
    </row>
    <row r="9" spans="1:9" ht="14.5" customHeight="1" x14ac:dyDescent="0.35">
      <c r="A9" s="24" t="s">
        <v>6</v>
      </c>
      <c r="B9" s="19" t="s">
        <v>13</v>
      </c>
      <c r="C9" s="44">
        <v>73.559322580695152</v>
      </c>
      <c r="D9" s="20">
        <v>72.366933642318969</v>
      </c>
      <c r="E9" s="40"/>
      <c r="F9" s="41"/>
      <c r="G9" s="42"/>
      <c r="H9" s="43"/>
      <c r="I9" s="43"/>
    </row>
    <row r="10" spans="1:9" ht="14.5" customHeight="1" x14ac:dyDescent="0.35">
      <c r="A10" s="39"/>
      <c r="B10" s="31"/>
      <c r="C10" s="31"/>
      <c r="D10" s="40"/>
      <c r="E10" s="40"/>
      <c r="F10" s="41"/>
      <c r="G10" s="42"/>
      <c r="H10" s="43"/>
      <c r="I10" s="43"/>
    </row>
    <row r="11" spans="1:9" x14ac:dyDescent="0.35">
      <c r="A11" s="25" t="s">
        <v>66</v>
      </c>
    </row>
    <row r="12" spans="1:9" ht="39" x14ac:dyDescent="0.35">
      <c r="A12" s="13" t="s">
        <v>0</v>
      </c>
      <c r="B12" s="13" t="s">
        <v>1</v>
      </c>
      <c r="C12" s="13" t="s">
        <v>67</v>
      </c>
      <c r="D12" s="13" t="s">
        <v>68</v>
      </c>
      <c r="E12" s="13" t="s">
        <v>69</v>
      </c>
    </row>
    <row r="13" spans="1:9" x14ac:dyDescent="0.35">
      <c r="A13" s="28" t="s">
        <v>6</v>
      </c>
      <c r="B13" s="19" t="s">
        <v>7</v>
      </c>
      <c r="C13" s="27">
        <v>2.611292339861393E-2</v>
      </c>
      <c r="D13" s="27">
        <v>2.9091939228237607E-2</v>
      </c>
      <c r="E13" s="19" t="s">
        <v>70</v>
      </c>
    </row>
    <row r="14" spans="1:9" x14ac:dyDescent="0.35">
      <c r="A14" s="28" t="s">
        <v>6</v>
      </c>
      <c r="B14" s="19" t="s">
        <v>13</v>
      </c>
      <c r="C14" s="27">
        <v>4.031975194811821E-2</v>
      </c>
      <c r="D14" s="27">
        <v>6.1805847286450444E-2</v>
      </c>
      <c r="E14" s="19" t="s">
        <v>70</v>
      </c>
    </row>
    <row r="15" spans="1:9" ht="14.5" customHeight="1" x14ac:dyDescent="0.35">
      <c r="A15" s="49" t="s">
        <v>32</v>
      </c>
      <c r="B15" s="49"/>
      <c r="C15" s="49"/>
      <c r="D15" s="49"/>
      <c r="E15" s="49"/>
      <c r="F15" s="49"/>
      <c r="G15" s="49"/>
      <c r="H15" s="49"/>
      <c r="I15" s="49"/>
    </row>
    <row r="16" spans="1:9" x14ac:dyDescent="0.35">
      <c r="A16" s="49"/>
      <c r="B16" s="49"/>
      <c r="C16" s="49"/>
      <c r="D16" s="49"/>
      <c r="E16" s="49"/>
      <c r="F16" s="49"/>
      <c r="G16" s="49"/>
      <c r="H16" s="49"/>
      <c r="I16" s="49"/>
    </row>
    <row r="17" spans="1:9" x14ac:dyDescent="0.35">
      <c r="A17" s="49"/>
      <c r="B17" s="49"/>
      <c r="C17" s="49"/>
      <c r="D17" s="49"/>
      <c r="E17" s="49"/>
      <c r="F17" s="49"/>
      <c r="G17" s="49"/>
      <c r="H17" s="49"/>
      <c r="I17" s="49"/>
    </row>
    <row r="18" spans="1:9" x14ac:dyDescent="0.35">
      <c r="A18" s="49"/>
      <c r="B18" s="49"/>
      <c r="C18" s="49"/>
      <c r="D18" s="49"/>
      <c r="E18" s="49"/>
      <c r="F18" s="49"/>
      <c r="G18" s="49"/>
      <c r="H18" s="49"/>
      <c r="I18" s="49"/>
    </row>
    <row r="19" spans="1:9" x14ac:dyDescent="0.35">
      <c r="A19" s="49"/>
      <c r="B19" s="49"/>
      <c r="C19" s="49"/>
      <c r="D19" s="49"/>
      <c r="E19" s="49"/>
      <c r="F19" s="49"/>
      <c r="G19" s="49"/>
      <c r="H19" s="49"/>
      <c r="I19" s="49"/>
    </row>
    <row r="20" spans="1:9" x14ac:dyDescent="0.35">
      <c r="A20" s="49"/>
      <c r="B20" s="49"/>
      <c r="C20" s="49"/>
      <c r="D20" s="49"/>
      <c r="E20" s="49"/>
      <c r="F20" s="49"/>
      <c r="G20" s="49"/>
      <c r="H20" s="49"/>
      <c r="I20" s="49"/>
    </row>
    <row r="21" spans="1:9" x14ac:dyDescent="0.35">
      <c r="A21" s="49"/>
      <c r="B21" s="49"/>
      <c r="C21" s="49"/>
      <c r="D21" s="49"/>
      <c r="E21" s="49"/>
      <c r="F21" s="49"/>
      <c r="G21" s="49"/>
      <c r="H21" s="49"/>
      <c r="I21" s="49"/>
    </row>
    <row r="22" spans="1:9" x14ac:dyDescent="0.35">
      <c r="A22" s="49"/>
      <c r="B22" s="49"/>
      <c r="C22" s="49"/>
      <c r="D22" s="49"/>
      <c r="E22" s="49"/>
      <c r="F22" s="49"/>
      <c r="G22" s="49"/>
      <c r="H22" s="49"/>
      <c r="I22" s="49"/>
    </row>
    <row r="23" spans="1:9" x14ac:dyDescent="0.35">
      <c r="A23" s="49"/>
      <c r="B23" s="49"/>
      <c r="C23" s="49"/>
      <c r="D23" s="49"/>
      <c r="E23" s="49"/>
      <c r="F23" s="49"/>
      <c r="G23" s="49"/>
      <c r="H23" s="49"/>
      <c r="I23" s="49"/>
    </row>
    <row r="24" spans="1:9" x14ac:dyDescent="0.35">
      <c r="A24" s="49"/>
      <c r="B24" s="49"/>
      <c r="C24" s="49"/>
      <c r="D24" s="49"/>
      <c r="E24" s="49"/>
      <c r="F24" s="49"/>
      <c r="G24" s="49"/>
      <c r="H24" s="49"/>
      <c r="I24" s="49"/>
    </row>
    <row r="25" spans="1:9" x14ac:dyDescent="0.35">
      <c r="A25" s="49"/>
      <c r="B25" s="49"/>
      <c r="C25" s="49"/>
      <c r="D25" s="49"/>
      <c r="E25" s="49"/>
      <c r="F25" s="49"/>
      <c r="G25" s="49"/>
      <c r="H25" s="49"/>
      <c r="I25" s="49"/>
    </row>
    <row r="26" spans="1:9" x14ac:dyDescent="0.35">
      <c r="A26" s="49"/>
      <c r="B26" s="49"/>
      <c r="C26" s="49"/>
      <c r="D26" s="49"/>
      <c r="E26" s="49"/>
      <c r="F26" s="49"/>
      <c r="G26" s="49"/>
      <c r="H26" s="49"/>
      <c r="I26" s="49"/>
    </row>
    <row r="27" spans="1:9" x14ac:dyDescent="0.35">
      <c r="A27" s="49"/>
      <c r="B27" s="49"/>
      <c r="C27" s="49"/>
      <c r="D27" s="49"/>
      <c r="E27" s="49"/>
      <c r="F27" s="49"/>
      <c r="G27" s="49"/>
      <c r="H27" s="49"/>
      <c r="I27" s="49"/>
    </row>
    <row r="28" spans="1:9" x14ac:dyDescent="0.35">
      <c r="A28" s="49"/>
      <c r="B28" s="49"/>
      <c r="C28" s="49"/>
      <c r="D28" s="49"/>
      <c r="E28" s="49"/>
      <c r="F28" s="49"/>
      <c r="G28" s="49"/>
      <c r="H28" s="49"/>
      <c r="I28" s="49"/>
    </row>
    <row r="29" spans="1:9" x14ac:dyDescent="0.35">
      <c r="A29" s="49"/>
      <c r="B29" s="49"/>
      <c r="C29" s="49"/>
      <c r="D29" s="49"/>
      <c r="E29" s="49"/>
      <c r="F29" s="49"/>
      <c r="G29" s="49"/>
      <c r="H29" s="49"/>
      <c r="I29" s="49"/>
    </row>
    <row r="30" spans="1:9" x14ac:dyDescent="0.35">
      <c r="A30" s="49"/>
      <c r="B30" s="49"/>
      <c r="C30" s="49"/>
      <c r="D30" s="49"/>
      <c r="E30" s="49"/>
      <c r="F30" s="49"/>
      <c r="G30" s="49"/>
      <c r="H30" s="49"/>
      <c r="I30" s="49"/>
    </row>
    <row r="31" spans="1:9" x14ac:dyDescent="0.35">
      <c r="A31" s="49"/>
      <c r="B31" s="49"/>
      <c r="C31" s="49"/>
      <c r="D31" s="49"/>
      <c r="E31" s="49"/>
      <c r="F31" s="49"/>
      <c r="G31" s="49"/>
      <c r="H31" s="49"/>
      <c r="I31" s="49"/>
    </row>
    <row r="32" spans="1:9" x14ac:dyDescent="0.35">
      <c r="A32" s="49"/>
      <c r="B32" s="49"/>
      <c r="C32" s="49"/>
      <c r="D32" s="49"/>
      <c r="E32" s="49"/>
      <c r="F32" s="49"/>
      <c r="G32" s="49"/>
      <c r="H32" s="49"/>
      <c r="I32" s="49"/>
    </row>
    <row r="33" spans="1:9" x14ac:dyDescent="0.35">
      <c r="A33" s="49"/>
      <c r="B33" s="49"/>
      <c r="C33" s="49"/>
      <c r="D33" s="49"/>
      <c r="E33" s="49"/>
      <c r="F33" s="49"/>
      <c r="G33" s="49"/>
      <c r="H33" s="49"/>
      <c r="I33" s="49"/>
    </row>
    <row r="34" spans="1:9" x14ac:dyDescent="0.35">
      <c r="A34" s="49"/>
      <c r="B34" s="49"/>
      <c r="C34" s="49"/>
      <c r="D34" s="49"/>
      <c r="E34" s="49"/>
      <c r="F34" s="49"/>
      <c r="G34" s="49"/>
      <c r="H34" s="49"/>
      <c r="I34" s="49"/>
    </row>
    <row r="35" spans="1:9" x14ac:dyDescent="0.35">
      <c r="A35" s="49"/>
      <c r="B35" s="49"/>
      <c r="C35" s="49"/>
      <c r="D35" s="49"/>
      <c r="E35" s="49"/>
      <c r="F35" s="49"/>
      <c r="G35" s="49"/>
      <c r="H35" s="49"/>
      <c r="I35" s="49"/>
    </row>
    <row r="36" spans="1:9" x14ac:dyDescent="0.35">
      <c r="A36" s="49"/>
      <c r="B36" s="49"/>
      <c r="C36" s="49"/>
      <c r="D36" s="49"/>
      <c r="E36" s="49"/>
      <c r="F36" s="49"/>
      <c r="G36" s="49"/>
      <c r="H36" s="49"/>
      <c r="I36" s="49"/>
    </row>
    <row r="37" spans="1:9" x14ac:dyDescent="0.35">
      <c r="A37" s="49"/>
      <c r="B37" s="49"/>
      <c r="C37" s="49"/>
      <c r="D37" s="49"/>
      <c r="E37" s="49"/>
      <c r="F37" s="49"/>
      <c r="G37" s="49"/>
      <c r="H37" s="49"/>
      <c r="I37" s="49"/>
    </row>
    <row r="38" spans="1:9" x14ac:dyDescent="0.35">
      <c r="A38" s="49"/>
      <c r="B38" s="49"/>
      <c r="C38" s="49"/>
      <c r="D38" s="49"/>
      <c r="E38" s="49"/>
      <c r="F38" s="49"/>
      <c r="G38" s="49"/>
      <c r="H38" s="49"/>
      <c r="I38" s="49"/>
    </row>
    <row r="39" spans="1:9" x14ac:dyDescent="0.35">
      <c r="A39" s="49"/>
      <c r="B39" s="49"/>
      <c r="C39" s="49"/>
      <c r="D39" s="49"/>
      <c r="E39" s="49"/>
      <c r="F39" s="49"/>
      <c r="G39" s="49"/>
      <c r="H39" s="49"/>
      <c r="I39" s="49"/>
    </row>
    <row r="40" spans="1:9" x14ac:dyDescent="0.35">
      <c r="A40" s="49"/>
      <c r="B40" s="49"/>
      <c r="C40" s="49"/>
      <c r="D40" s="49"/>
      <c r="E40" s="49"/>
      <c r="F40" s="49"/>
      <c r="G40" s="49"/>
      <c r="H40" s="49"/>
      <c r="I40" s="49"/>
    </row>
    <row r="41" spans="1:9" x14ac:dyDescent="0.35">
      <c r="A41" s="49"/>
      <c r="B41" s="49"/>
      <c r="C41" s="49"/>
      <c r="D41" s="49"/>
      <c r="E41" s="49"/>
      <c r="F41" s="49"/>
      <c r="G41" s="49"/>
      <c r="H41" s="49"/>
      <c r="I41" s="49"/>
    </row>
    <row r="42" spans="1:9" x14ac:dyDescent="0.35">
      <c r="A42" s="49"/>
      <c r="B42" s="49"/>
      <c r="C42" s="49"/>
      <c r="D42" s="49"/>
      <c r="E42" s="49"/>
      <c r="F42" s="49"/>
      <c r="G42" s="49"/>
      <c r="H42" s="49"/>
      <c r="I42" s="49"/>
    </row>
    <row r="43" spans="1:9" x14ac:dyDescent="0.35">
      <c r="A43" s="14"/>
      <c r="B43" s="14"/>
      <c r="C43" s="14"/>
      <c r="D43" s="14"/>
      <c r="E43" s="14"/>
      <c r="F43" s="14"/>
      <c r="G43" s="14"/>
      <c r="H43" s="1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sheetData>
  <sheetProtection algorithmName="SHA-512" hashValue="Sy7Tv9TVCFZ1oR7xSV4iM87fDLQMoEa9HIsjmW+210Qtzw0pkjU3MnIbKrJuNSoQIkulmts+P2lS+f/p2Yu8lw==" saltValue="sFnOIkj23FLWFkZnStWxbw==" spinCount="100000" sheet="1" objects="1" scenarios="1"/>
  <mergeCells count="3">
    <mergeCell ref="H3:H4"/>
    <mergeCell ref="I3:I4"/>
    <mergeCell ref="A15:I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35"/>
  <sheetViews>
    <sheetView topLeftCell="E3" workbookViewId="0">
      <selection activeCell="J19" sqref="J19"/>
    </sheetView>
  </sheetViews>
  <sheetFormatPr defaultRowHeight="14.5" outlineLevelRow="2" x14ac:dyDescent="0.35"/>
  <cols>
    <col min="1" max="1" width="22.54296875" bestFit="1" customWidth="1"/>
    <col min="2" max="2" width="11.26953125" bestFit="1" customWidth="1"/>
    <col min="3" max="3" width="29.26953125" bestFit="1" customWidth="1"/>
    <col min="4" max="4" width="46.54296875" bestFit="1" customWidth="1"/>
    <col min="5" max="5" width="20.26953125" bestFit="1" customWidth="1"/>
    <col min="6" max="6" width="29.453125" bestFit="1" customWidth="1"/>
    <col min="7" max="7" width="14.54296875" bestFit="1" customWidth="1"/>
    <col min="8" max="8" width="21" bestFit="1" customWidth="1"/>
    <col min="9" max="9" width="14.54296875" bestFit="1" customWidth="1"/>
    <col min="10" max="10" width="12.453125" bestFit="1" customWidth="1"/>
  </cols>
  <sheetData>
    <row r="1" spans="1:10" x14ac:dyDescent="0.35">
      <c r="A1" s="5" t="s">
        <v>0</v>
      </c>
      <c r="B1" s="5" t="s">
        <v>1</v>
      </c>
      <c r="C1" s="5" t="s">
        <v>2</v>
      </c>
      <c r="D1" s="5" t="s">
        <v>3</v>
      </c>
      <c r="E1" s="6" t="s">
        <v>4</v>
      </c>
      <c r="F1" s="5" t="s">
        <v>5</v>
      </c>
      <c r="G1" s="5" t="s">
        <v>22</v>
      </c>
      <c r="H1" s="5" t="s">
        <v>96</v>
      </c>
      <c r="I1" s="5" t="s">
        <v>22</v>
      </c>
      <c r="J1" s="46"/>
    </row>
    <row r="2" spans="1:10" outlineLevel="2" x14ac:dyDescent="0.35">
      <c r="A2" s="1" t="s">
        <v>6</v>
      </c>
      <c r="B2" s="1" t="s">
        <v>7</v>
      </c>
      <c r="C2" s="1" t="s">
        <v>8</v>
      </c>
      <c r="D2" s="1" t="s">
        <v>33</v>
      </c>
      <c r="E2" s="2">
        <v>1.7964071856287425E-2</v>
      </c>
      <c r="F2" s="1">
        <v>38</v>
      </c>
      <c r="G2" s="10">
        <f>E2*F2</f>
        <v>0.6826347305389221</v>
      </c>
      <c r="H2" s="10">
        <v>85.677083823829889</v>
      </c>
      <c r="I2" s="10">
        <f>H2*E2</f>
        <v>1.5391092902484411</v>
      </c>
      <c r="J2" s="47"/>
    </row>
    <row r="3" spans="1:10" outlineLevel="2" x14ac:dyDescent="0.35">
      <c r="A3" s="3" t="s">
        <v>6</v>
      </c>
      <c r="B3" s="3" t="s">
        <v>7</v>
      </c>
      <c r="C3" s="3" t="s">
        <v>8</v>
      </c>
      <c r="D3" s="3" t="s">
        <v>34</v>
      </c>
      <c r="E3" s="4">
        <v>7.1856287425149698E-2</v>
      </c>
      <c r="F3" s="3">
        <v>27.4</v>
      </c>
      <c r="G3" s="11">
        <f t="shared" ref="G3:G34" si="0">E3*F3</f>
        <v>1.9688622754491016</v>
      </c>
      <c r="H3" s="11">
        <v>74.058440364897251</v>
      </c>
      <c r="I3" s="11">
        <f t="shared" ref="I3:I22" si="1">H3*E3</f>
        <v>5.3215645771183651</v>
      </c>
      <c r="J3" s="47"/>
    </row>
    <row r="4" spans="1:10" outlineLevel="2" x14ac:dyDescent="0.35">
      <c r="A4" s="1" t="s">
        <v>6</v>
      </c>
      <c r="B4" s="1" t="s">
        <v>7</v>
      </c>
      <c r="C4" s="1" t="s">
        <v>8</v>
      </c>
      <c r="D4" s="1" t="s">
        <v>35</v>
      </c>
      <c r="E4" s="2">
        <v>1.7964071856287425E-2</v>
      </c>
      <c r="F4" s="1">
        <v>41.1</v>
      </c>
      <c r="G4" s="10">
        <f t="shared" si="0"/>
        <v>0.73832335329341314</v>
      </c>
      <c r="H4" s="10">
        <v>94.30803531780839</v>
      </c>
      <c r="I4" s="10">
        <f t="shared" si="1"/>
        <v>1.6941563230744021</v>
      </c>
      <c r="J4" s="47"/>
    </row>
    <row r="5" spans="1:10" outlineLevel="2" x14ac:dyDescent="0.35">
      <c r="A5" s="3" t="s">
        <v>6</v>
      </c>
      <c r="B5" s="3" t="s">
        <v>7</v>
      </c>
      <c r="C5" s="3" t="s">
        <v>8</v>
      </c>
      <c r="D5" s="3" t="s">
        <v>36</v>
      </c>
      <c r="E5" s="4">
        <v>2.3952095808383235E-2</v>
      </c>
      <c r="F5" s="3">
        <v>70.099999999999994</v>
      </c>
      <c r="G5" s="11">
        <f t="shared" si="0"/>
        <v>1.6790419161676646</v>
      </c>
      <c r="H5" s="11">
        <v>98.750895038247108</v>
      </c>
      <c r="I5" s="11">
        <f t="shared" si="1"/>
        <v>2.3652908991196915</v>
      </c>
      <c r="J5" s="47"/>
    </row>
    <row r="6" spans="1:10" outlineLevel="2" x14ac:dyDescent="0.35">
      <c r="A6" s="1" t="s">
        <v>6</v>
      </c>
      <c r="B6" s="1" t="s">
        <v>7</v>
      </c>
      <c r="C6" s="1" t="s">
        <v>8</v>
      </c>
      <c r="D6" s="1" t="s">
        <v>37</v>
      </c>
      <c r="E6" s="2">
        <v>7.1856287425149698E-2</v>
      </c>
      <c r="F6" s="1">
        <v>29</v>
      </c>
      <c r="G6" s="10">
        <f t="shared" si="0"/>
        <v>2.0838323353293413</v>
      </c>
      <c r="H6" s="10">
        <v>69.379846006631851</v>
      </c>
      <c r="I6" s="10">
        <f t="shared" si="1"/>
        <v>4.9853781561651624</v>
      </c>
      <c r="J6" s="47"/>
    </row>
    <row r="7" spans="1:10" outlineLevel="2" x14ac:dyDescent="0.35">
      <c r="A7" s="3" t="s">
        <v>6</v>
      </c>
      <c r="B7" s="3" t="s">
        <v>7</v>
      </c>
      <c r="C7" s="3" t="s">
        <v>8</v>
      </c>
      <c r="D7" s="3" t="s">
        <v>38</v>
      </c>
      <c r="E7" s="4">
        <v>0.10778443113772455</v>
      </c>
      <c r="F7" s="3">
        <v>27</v>
      </c>
      <c r="G7" s="11">
        <f t="shared" si="0"/>
        <v>2.9101796407185629</v>
      </c>
      <c r="H7" s="11">
        <v>69.971996750682592</v>
      </c>
      <c r="I7" s="11">
        <f t="shared" si="1"/>
        <v>7.5418918653430342</v>
      </c>
      <c r="J7" s="47"/>
    </row>
    <row r="8" spans="1:10" outlineLevel="2" x14ac:dyDescent="0.35">
      <c r="A8" s="1" t="s">
        <v>6</v>
      </c>
      <c r="B8" s="1" t="s">
        <v>7</v>
      </c>
      <c r="C8" s="1" t="s">
        <v>8</v>
      </c>
      <c r="D8" s="1" t="s">
        <v>39</v>
      </c>
      <c r="E8" s="2">
        <v>5.9880239520958087E-3</v>
      </c>
      <c r="F8" s="1">
        <v>57.3</v>
      </c>
      <c r="G8" s="10">
        <f t="shared" si="0"/>
        <v>0.34311377245508984</v>
      </c>
      <c r="H8" s="10">
        <v>73.987940065562725</v>
      </c>
      <c r="I8" s="10">
        <f t="shared" si="1"/>
        <v>0.44304155727881872</v>
      </c>
      <c r="J8" s="47"/>
    </row>
    <row r="9" spans="1:10" outlineLevel="2" x14ac:dyDescent="0.35">
      <c r="A9" s="3" t="s">
        <v>6</v>
      </c>
      <c r="B9" s="3" t="s">
        <v>7</v>
      </c>
      <c r="C9" s="3" t="s">
        <v>8</v>
      </c>
      <c r="D9" s="3" t="s">
        <v>40</v>
      </c>
      <c r="E9" s="4">
        <v>2.9940119760479042E-2</v>
      </c>
      <c r="F9" s="3">
        <v>55</v>
      </c>
      <c r="G9" s="11">
        <f t="shared" si="0"/>
        <v>1.6467065868263473</v>
      </c>
      <c r="H9" s="11">
        <v>100</v>
      </c>
      <c r="I9" s="11">
        <f t="shared" si="1"/>
        <v>2.9940119760479043</v>
      </c>
      <c r="J9" s="47"/>
    </row>
    <row r="10" spans="1:10" outlineLevel="2" x14ac:dyDescent="0.35">
      <c r="A10" s="1" t="s">
        <v>6</v>
      </c>
      <c r="B10" s="1" t="s">
        <v>7</v>
      </c>
      <c r="C10" s="1" t="s">
        <v>8</v>
      </c>
      <c r="D10" s="1" t="s">
        <v>41</v>
      </c>
      <c r="E10" s="2">
        <v>0.11377245508982035</v>
      </c>
      <c r="F10" s="1">
        <v>19.100000000000001</v>
      </c>
      <c r="G10" s="10">
        <f t="shared" si="0"/>
        <v>2.1730538922155689</v>
      </c>
      <c r="H10" s="10">
        <v>59.836955182254314</v>
      </c>
      <c r="I10" s="10">
        <f t="shared" si="1"/>
        <v>6.8077972961846225</v>
      </c>
      <c r="J10" s="47"/>
    </row>
    <row r="11" spans="1:10" outlineLevel="2" x14ac:dyDescent="0.35">
      <c r="A11" s="3" t="s">
        <v>6</v>
      </c>
      <c r="B11" s="3" t="s">
        <v>7</v>
      </c>
      <c r="C11" s="3" t="s">
        <v>8</v>
      </c>
      <c r="D11" s="3" t="s">
        <v>42</v>
      </c>
      <c r="E11" s="4">
        <v>0.1377245508982036</v>
      </c>
      <c r="F11" s="3">
        <v>27.5</v>
      </c>
      <c r="G11" s="11">
        <f t="shared" si="0"/>
        <v>3.7874251497005988</v>
      </c>
      <c r="H11" s="11">
        <v>81.504399012774229</v>
      </c>
      <c r="I11" s="11">
        <f t="shared" si="1"/>
        <v>11.22515675026232</v>
      </c>
      <c r="J11" s="47"/>
    </row>
    <row r="12" spans="1:10" outlineLevel="2" x14ac:dyDescent="0.35">
      <c r="A12" s="1" t="s">
        <v>6</v>
      </c>
      <c r="B12" s="1" t="s">
        <v>7</v>
      </c>
      <c r="C12" s="1" t="s">
        <v>8</v>
      </c>
      <c r="D12" s="1" t="s">
        <v>43</v>
      </c>
      <c r="E12" s="2">
        <v>0.12574850299401197</v>
      </c>
      <c r="F12" s="1">
        <v>20.9</v>
      </c>
      <c r="G12" s="10">
        <f t="shared" si="0"/>
        <v>2.6281437125748499</v>
      </c>
      <c r="H12" s="10">
        <v>61.902744844555855</v>
      </c>
      <c r="I12" s="10">
        <f t="shared" si="1"/>
        <v>7.784177495423191</v>
      </c>
      <c r="J12" s="47"/>
    </row>
    <row r="13" spans="1:10" outlineLevel="2" x14ac:dyDescent="0.35">
      <c r="A13" s="3" t="s">
        <v>6</v>
      </c>
      <c r="B13" s="3" t="s">
        <v>7</v>
      </c>
      <c r="C13" s="3" t="s">
        <v>8</v>
      </c>
      <c r="D13" s="3" t="s">
        <v>44</v>
      </c>
      <c r="E13" s="4">
        <v>5.9880239520958087E-3</v>
      </c>
      <c r="F13" s="3">
        <v>66.3</v>
      </c>
      <c r="G13" s="11">
        <f t="shared" si="0"/>
        <v>0.39700598802395209</v>
      </c>
      <c r="H13" s="11">
        <v>98.946489989757538</v>
      </c>
      <c r="I13" s="11">
        <f t="shared" si="1"/>
        <v>0.5924939520344763</v>
      </c>
      <c r="J13" s="47"/>
    </row>
    <row r="14" spans="1:10" outlineLevel="2" x14ac:dyDescent="0.35">
      <c r="A14" s="1" t="s">
        <v>6</v>
      </c>
      <c r="B14" s="1" t="s">
        <v>7</v>
      </c>
      <c r="C14" s="1" t="s">
        <v>8</v>
      </c>
      <c r="D14" s="1" t="s">
        <v>45</v>
      </c>
      <c r="E14" s="2">
        <v>1.1976047904191617E-2</v>
      </c>
      <c r="F14" s="1">
        <v>37.9</v>
      </c>
      <c r="G14" s="10">
        <f t="shared" si="0"/>
        <v>0.45389221556886228</v>
      </c>
      <c r="H14" s="10">
        <v>59.136364720761783</v>
      </c>
      <c r="I14" s="10">
        <f t="shared" si="1"/>
        <v>0.70821993677559025</v>
      </c>
      <c r="J14" s="47"/>
    </row>
    <row r="15" spans="1:10" outlineLevel="2" x14ac:dyDescent="0.35">
      <c r="A15" s="3" t="s">
        <v>6</v>
      </c>
      <c r="B15" s="3" t="s">
        <v>7</v>
      </c>
      <c r="C15" s="3" t="s">
        <v>8</v>
      </c>
      <c r="D15" s="3" t="s">
        <v>46</v>
      </c>
      <c r="E15" s="4">
        <v>2.9940119760479042E-2</v>
      </c>
      <c r="F15" s="3">
        <v>28.8</v>
      </c>
      <c r="G15" s="11">
        <f t="shared" si="0"/>
        <v>0.86227544910179643</v>
      </c>
      <c r="H15" s="11">
        <v>67.510144077241421</v>
      </c>
      <c r="I15" s="11">
        <f t="shared" si="1"/>
        <v>2.0212617987198032</v>
      </c>
      <c r="J15" s="47"/>
    </row>
    <row r="16" spans="1:10" outlineLevel="2" x14ac:dyDescent="0.35">
      <c r="A16" s="1" t="s">
        <v>6</v>
      </c>
      <c r="B16" s="1" t="s">
        <v>7</v>
      </c>
      <c r="C16" s="1" t="s">
        <v>8</v>
      </c>
      <c r="D16" s="1" t="s">
        <v>47</v>
      </c>
      <c r="E16" s="2">
        <v>0.1377245508982036</v>
      </c>
      <c r="F16" s="1">
        <v>26.6</v>
      </c>
      <c r="G16" s="10">
        <f t="shared" si="0"/>
        <v>3.6634730538922158</v>
      </c>
      <c r="H16" s="10">
        <v>73.376918844878674</v>
      </c>
      <c r="I16" s="10">
        <f t="shared" si="1"/>
        <v>10.105803194204848</v>
      </c>
      <c r="J16" s="47"/>
    </row>
    <row r="17" spans="1:10" outlineLevel="2" x14ac:dyDescent="0.35">
      <c r="A17" s="3" t="s">
        <v>6</v>
      </c>
      <c r="B17" s="3" t="s">
        <v>7</v>
      </c>
      <c r="C17" s="3" t="s">
        <v>8</v>
      </c>
      <c r="D17" s="3" t="s">
        <v>48</v>
      </c>
      <c r="E17" s="4">
        <v>5.3892215568862277E-2</v>
      </c>
      <c r="F17" s="3">
        <v>17.100000000000001</v>
      </c>
      <c r="G17" s="11">
        <f t="shared" si="0"/>
        <v>0.92155688622754506</v>
      </c>
      <c r="H17" s="11">
        <v>48.442029412835836</v>
      </c>
      <c r="I17" s="11">
        <f t="shared" si="1"/>
        <v>2.6106482917097158</v>
      </c>
      <c r="J17" s="47"/>
    </row>
    <row r="18" spans="1:10" outlineLevel="2" x14ac:dyDescent="0.35">
      <c r="A18" s="1" t="s">
        <v>6</v>
      </c>
      <c r="B18" s="1" t="s">
        <v>7</v>
      </c>
      <c r="C18" s="1" t="s">
        <v>9</v>
      </c>
      <c r="D18" s="1" t="s">
        <v>49</v>
      </c>
      <c r="E18" s="2">
        <v>5.9880239520958087E-3</v>
      </c>
      <c r="F18" s="1">
        <v>65.8</v>
      </c>
      <c r="G18" s="10">
        <f t="shared" si="0"/>
        <v>0.39401197604790422</v>
      </c>
      <c r="H18" s="10">
        <v>79.98416880145669</v>
      </c>
      <c r="I18" s="10">
        <f t="shared" si="1"/>
        <v>0.478947118571597</v>
      </c>
      <c r="J18" s="47"/>
    </row>
    <row r="19" spans="1:10" outlineLevel="2" x14ac:dyDescent="0.35">
      <c r="A19" s="3" t="s">
        <v>6</v>
      </c>
      <c r="B19" s="3" t="s">
        <v>7</v>
      </c>
      <c r="C19" s="3" t="s">
        <v>9</v>
      </c>
      <c r="D19" s="3" t="s">
        <v>50</v>
      </c>
      <c r="E19" s="4">
        <v>1.1976047904191617E-2</v>
      </c>
      <c r="F19" s="3">
        <v>44.1</v>
      </c>
      <c r="G19" s="11">
        <f t="shared" si="0"/>
        <v>0.52814371257485038</v>
      </c>
      <c r="H19" s="11">
        <v>64.264704678207636</v>
      </c>
      <c r="I19" s="11">
        <f t="shared" si="1"/>
        <v>0.76963718177494178</v>
      </c>
      <c r="J19" s="47"/>
    </row>
    <row r="20" spans="1:10" outlineLevel="2" x14ac:dyDescent="0.35">
      <c r="A20" s="1" t="s">
        <v>6</v>
      </c>
      <c r="B20" s="1" t="s">
        <v>7</v>
      </c>
      <c r="C20" s="1" t="s">
        <v>10</v>
      </c>
      <c r="D20" s="1" t="s">
        <v>51</v>
      </c>
      <c r="E20" s="2">
        <v>5.9880239520958087E-3</v>
      </c>
      <c r="F20" s="1">
        <v>74.5</v>
      </c>
      <c r="G20" s="10">
        <f t="shared" si="0"/>
        <v>0.44610778443113774</v>
      </c>
      <c r="H20" s="10">
        <v>90.505188331007957</v>
      </c>
      <c r="I20" s="10">
        <f t="shared" si="1"/>
        <v>0.54194723551501778</v>
      </c>
      <c r="J20" s="47"/>
    </row>
    <row r="21" spans="1:10" outlineLevel="2" x14ac:dyDescent="0.35">
      <c r="A21" s="3" t="s">
        <v>6</v>
      </c>
      <c r="B21" s="3" t="s">
        <v>7</v>
      </c>
      <c r="C21" s="3" t="s">
        <v>10</v>
      </c>
      <c r="D21" s="3" t="s">
        <v>52</v>
      </c>
      <c r="E21" s="4">
        <v>5.9880239520958087E-3</v>
      </c>
      <c r="F21" s="3">
        <v>64.2</v>
      </c>
      <c r="G21" s="11">
        <f t="shared" si="0"/>
        <v>0.38443113772455095</v>
      </c>
      <c r="H21" s="11">
        <v>86.024785079061985</v>
      </c>
      <c r="I21" s="11">
        <f t="shared" si="1"/>
        <v>0.51511847352731732</v>
      </c>
      <c r="J21" s="47"/>
    </row>
    <row r="22" spans="1:10" outlineLevel="2" x14ac:dyDescent="0.35">
      <c r="A22" s="1" t="s">
        <v>6</v>
      </c>
      <c r="B22" s="1" t="s">
        <v>7</v>
      </c>
      <c r="C22" s="1" t="s">
        <v>11</v>
      </c>
      <c r="D22" s="1" t="s">
        <v>53</v>
      </c>
      <c r="E22" s="2">
        <v>5.9880239520958087E-3</v>
      </c>
      <c r="F22" s="1">
        <v>34.799999999999997</v>
      </c>
      <c r="G22" s="10">
        <f t="shared" si="0"/>
        <v>0.20838323353293411</v>
      </c>
      <c r="H22" s="10">
        <v>60.797101557254798</v>
      </c>
      <c r="I22" s="10">
        <f t="shared" si="1"/>
        <v>0.36405450034284315</v>
      </c>
      <c r="J22" s="47"/>
    </row>
    <row r="23" spans="1:10" outlineLevel="1" x14ac:dyDescent="0.35">
      <c r="A23" s="1"/>
      <c r="B23" s="12" t="s">
        <v>23</v>
      </c>
      <c r="C23" s="1"/>
      <c r="D23" s="1"/>
      <c r="E23" s="2">
        <f>SUBTOTAL(9,E2:E22)</f>
        <v>1.0000000000000002</v>
      </c>
      <c r="F23" s="1"/>
      <c r="G23" s="10">
        <f>SUBTOTAL(9,G2:G22)</f>
        <v>28.900598802395209</v>
      </c>
      <c r="H23" s="10"/>
      <c r="I23" s="10">
        <v>71.409707869442101</v>
      </c>
      <c r="J23" s="47"/>
    </row>
    <row r="24" spans="1:10" outlineLevel="2" x14ac:dyDescent="0.35">
      <c r="A24" s="3" t="s">
        <v>12</v>
      </c>
      <c r="B24" s="3" t="s">
        <v>13</v>
      </c>
      <c r="C24" s="3" t="s">
        <v>8</v>
      </c>
      <c r="D24" s="3" t="s">
        <v>54</v>
      </c>
      <c r="E24" s="4">
        <v>0.10059171597633136</v>
      </c>
      <c r="F24" s="3">
        <v>31.4</v>
      </c>
      <c r="G24" s="11">
        <f t="shared" si="0"/>
        <v>3.1585798816568045</v>
      </c>
      <c r="H24" s="11">
        <v>75.202349647879601</v>
      </c>
      <c r="I24" s="11">
        <f>H24*E24</f>
        <v>7.5647333965322678</v>
      </c>
      <c r="J24" s="47"/>
    </row>
    <row r="25" spans="1:10" outlineLevel="2" x14ac:dyDescent="0.35">
      <c r="A25" s="1" t="s">
        <v>12</v>
      </c>
      <c r="B25" s="1" t="s">
        <v>13</v>
      </c>
      <c r="C25" s="1" t="s">
        <v>8</v>
      </c>
      <c r="D25" s="1" t="s">
        <v>55</v>
      </c>
      <c r="E25" s="2">
        <v>0.43786982248520712</v>
      </c>
      <c r="F25" s="1">
        <v>19.8</v>
      </c>
      <c r="G25" s="10">
        <f t="shared" si="0"/>
        <v>8.6698224852071011</v>
      </c>
      <c r="H25" s="10">
        <v>67.184819430112839</v>
      </c>
      <c r="I25" s="10">
        <f t="shared" ref="I25:I34" si="2">H25*E25</f>
        <v>29.418204957564203</v>
      </c>
      <c r="J25" s="47"/>
    </row>
    <row r="26" spans="1:10" outlineLevel="2" x14ac:dyDescent="0.35">
      <c r="A26" s="3" t="s">
        <v>12</v>
      </c>
      <c r="B26" s="3" t="s">
        <v>13</v>
      </c>
      <c r="C26" s="3" t="s">
        <v>8</v>
      </c>
      <c r="D26" s="3" t="s">
        <v>56</v>
      </c>
      <c r="E26" s="4">
        <v>5.9171597633136092E-2</v>
      </c>
      <c r="F26" s="3">
        <v>45.2</v>
      </c>
      <c r="G26" s="11">
        <f t="shared" si="0"/>
        <v>2.6745562130177514</v>
      </c>
      <c r="H26" s="11">
        <v>79.177897125482559</v>
      </c>
      <c r="I26" s="11">
        <f t="shared" si="2"/>
        <v>4.6850826701468966</v>
      </c>
      <c r="J26" s="47"/>
    </row>
    <row r="27" spans="1:10" outlineLevel="2" x14ac:dyDescent="0.35">
      <c r="A27" s="1" t="s">
        <v>12</v>
      </c>
      <c r="B27" s="1" t="s">
        <v>13</v>
      </c>
      <c r="C27" s="1" t="s">
        <v>8</v>
      </c>
      <c r="D27" s="1" t="s">
        <v>57</v>
      </c>
      <c r="E27" s="2">
        <v>6.5088757396449703E-2</v>
      </c>
      <c r="F27" s="1">
        <v>54.7</v>
      </c>
      <c r="G27" s="10">
        <f t="shared" si="0"/>
        <v>3.5603550295857991</v>
      </c>
      <c r="H27" s="10">
        <v>97.340846322476864</v>
      </c>
      <c r="I27" s="10">
        <f t="shared" si="2"/>
        <v>6.3357947310487903</v>
      </c>
      <c r="J27" s="47"/>
    </row>
    <row r="28" spans="1:10" outlineLevel="2" x14ac:dyDescent="0.35">
      <c r="A28" s="3" t="s">
        <v>12</v>
      </c>
      <c r="B28" s="3" t="s">
        <v>13</v>
      </c>
      <c r="C28" s="3" t="s">
        <v>8</v>
      </c>
      <c r="D28" s="3" t="s">
        <v>58</v>
      </c>
      <c r="E28" s="4">
        <v>9.4674556213017749E-2</v>
      </c>
      <c r="F28" s="3">
        <v>42.6</v>
      </c>
      <c r="G28" s="11">
        <f t="shared" si="0"/>
        <v>4.033136094674556</v>
      </c>
      <c r="H28" s="11">
        <v>83.808087799698114</v>
      </c>
      <c r="I28" s="11">
        <f t="shared" si="2"/>
        <v>7.9344935194980462</v>
      </c>
      <c r="J28" s="47"/>
    </row>
    <row r="29" spans="1:10" outlineLevel="2" x14ac:dyDescent="0.35">
      <c r="A29" s="1" t="s">
        <v>12</v>
      </c>
      <c r="B29" s="1" t="s">
        <v>13</v>
      </c>
      <c r="C29" s="1" t="s">
        <v>8</v>
      </c>
      <c r="D29" s="1" t="s">
        <v>59</v>
      </c>
      <c r="E29" s="2">
        <v>0.20118343195266272</v>
      </c>
      <c r="F29" s="1">
        <v>26</v>
      </c>
      <c r="G29" s="10">
        <f t="shared" si="0"/>
        <v>5.2307692307692308</v>
      </c>
      <c r="H29" s="10">
        <v>66.283120475709438</v>
      </c>
      <c r="I29" s="10">
        <f t="shared" si="2"/>
        <v>13.335065657835035</v>
      </c>
      <c r="J29" s="47"/>
    </row>
    <row r="30" spans="1:10" outlineLevel="2" x14ac:dyDescent="0.35">
      <c r="A30" s="3" t="s">
        <v>12</v>
      </c>
      <c r="B30" s="3" t="s">
        <v>13</v>
      </c>
      <c r="C30" s="3" t="s">
        <v>14</v>
      </c>
      <c r="D30" s="3" t="s">
        <v>60</v>
      </c>
      <c r="E30" s="4">
        <v>5.9171597633136093E-3</v>
      </c>
      <c r="F30" s="3">
        <v>79.900000000000006</v>
      </c>
      <c r="G30" s="11">
        <f t="shared" si="0"/>
        <v>0.47278106508875745</v>
      </c>
      <c r="H30" s="11">
        <v>76.800747811794281</v>
      </c>
      <c r="I30" s="11">
        <f t="shared" si="2"/>
        <v>0.45444229474434483</v>
      </c>
      <c r="J30" s="47"/>
    </row>
    <row r="31" spans="1:10" outlineLevel="2" x14ac:dyDescent="0.35">
      <c r="A31" s="1" t="s">
        <v>12</v>
      </c>
      <c r="B31" s="1" t="s">
        <v>13</v>
      </c>
      <c r="C31" s="1" t="s">
        <v>9</v>
      </c>
      <c r="D31" s="1" t="s">
        <v>61</v>
      </c>
      <c r="E31" s="2">
        <v>5.9171597633136093E-3</v>
      </c>
      <c r="F31" s="1">
        <v>80.3</v>
      </c>
      <c r="G31" s="10">
        <f t="shared" si="0"/>
        <v>0.47514792899408281</v>
      </c>
      <c r="H31" s="10">
        <v>77.784527838230133</v>
      </c>
      <c r="I31" s="10">
        <f t="shared" si="2"/>
        <v>0.46026347833272269</v>
      </c>
      <c r="J31" s="47"/>
    </row>
    <row r="32" spans="1:10" outlineLevel="2" x14ac:dyDescent="0.35">
      <c r="A32" s="3" t="s">
        <v>12</v>
      </c>
      <c r="B32" s="3" t="s">
        <v>13</v>
      </c>
      <c r="C32" s="3" t="s">
        <v>10</v>
      </c>
      <c r="D32" s="3" t="s">
        <v>62</v>
      </c>
      <c r="E32" s="4">
        <v>5.9171597633136093E-3</v>
      </c>
      <c r="F32" s="3">
        <v>52.4</v>
      </c>
      <c r="G32" s="11">
        <f t="shared" si="0"/>
        <v>0.31005917159763313</v>
      </c>
      <c r="H32" s="11">
        <v>72.256804145872593</v>
      </c>
      <c r="I32" s="11">
        <f t="shared" si="2"/>
        <v>0.42755505411758932</v>
      </c>
      <c r="J32" s="47"/>
    </row>
    <row r="33" spans="1:10" outlineLevel="2" x14ac:dyDescent="0.35">
      <c r="A33" s="1" t="s">
        <v>12</v>
      </c>
      <c r="B33" s="1" t="s">
        <v>13</v>
      </c>
      <c r="C33" s="1" t="s">
        <v>10</v>
      </c>
      <c r="D33" s="1" t="s">
        <v>63</v>
      </c>
      <c r="E33" s="2">
        <v>1.1834319526627219E-2</v>
      </c>
      <c r="F33" s="1">
        <v>61.9</v>
      </c>
      <c r="G33" s="10">
        <f t="shared" si="0"/>
        <v>0.73254437869822486</v>
      </c>
      <c r="H33" s="10">
        <v>76.728547401726246</v>
      </c>
      <c r="I33" s="10">
        <f t="shared" si="2"/>
        <v>0.90803014676599103</v>
      </c>
      <c r="J33" s="47"/>
    </row>
    <row r="34" spans="1:10" outlineLevel="2" x14ac:dyDescent="0.35">
      <c r="A34" s="3" t="s">
        <v>12</v>
      </c>
      <c r="B34" s="3" t="s">
        <v>13</v>
      </c>
      <c r="C34" s="3" t="s">
        <v>15</v>
      </c>
      <c r="D34" s="3" t="s">
        <v>64</v>
      </c>
      <c r="E34" s="4">
        <v>1.1834319526627219E-2</v>
      </c>
      <c r="F34" s="3">
        <v>56.3</v>
      </c>
      <c r="G34" s="11">
        <f t="shared" si="0"/>
        <v>0.66627218934911236</v>
      </c>
      <c r="H34" s="11">
        <v>71.256123669445515</v>
      </c>
      <c r="I34" s="11">
        <f t="shared" si="2"/>
        <v>0.843267735733083</v>
      </c>
      <c r="J34" s="47"/>
    </row>
    <row r="35" spans="1:10" outlineLevel="1" x14ac:dyDescent="0.35">
      <c r="A35" s="15"/>
      <c r="B35" s="18" t="s">
        <v>24</v>
      </c>
      <c r="C35" s="15"/>
      <c r="D35" s="15"/>
      <c r="E35" s="16">
        <f>SUBTOTAL(9,E24:E34)</f>
        <v>1</v>
      </c>
      <c r="F35" s="15"/>
      <c r="G35" s="17">
        <f>SUBTOTAL(9,G24:G34)</f>
        <v>29.984023668639054</v>
      </c>
      <c r="H35" s="15"/>
      <c r="I35" s="17">
        <v>72.366933642318969</v>
      </c>
      <c r="J35" s="47"/>
    </row>
  </sheetData>
  <sheetProtection algorithmName="SHA-512" hashValue="RXpGurM5k2wQs6XLb9Iq4nTPhO++Z8DCuqm1r4O+FB5x8s+5y9ydI9OFPuEAlAeIgDDQkOcDCp2ZbWNTxObe9Q==" saltValue="d4bs5fqwQPweGpTPnXksw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11"/>
  <sheetViews>
    <sheetView workbookViewId="0">
      <selection activeCell="F21" sqref="F21"/>
    </sheetView>
  </sheetViews>
  <sheetFormatPr defaultRowHeight="14.5" outlineLevelRow="2" x14ac:dyDescent="0.35"/>
  <cols>
    <col min="1" max="1" width="22.1796875" bestFit="1" customWidth="1"/>
    <col min="2" max="2" width="11.26953125" bestFit="1" customWidth="1"/>
    <col min="3" max="3" width="19.5429687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16</v>
      </c>
      <c r="F1" s="5" t="s">
        <v>22</v>
      </c>
    </row>
    <row r="2" spans="1:6" outlineLevel="2" x14ac:dyDescent="0.35">
      <c r="A2" s="1" t="s">
        <v>6</v>
      </c>
      <c r="B2" s="1" t="s">
        <v>7</v>
      </c>
      <c r="C2" s="8" t="s">
        <v>17</v>
      </c>
      <c r="D2" s="2">
        <v>0.9640718562874252</v>
      </c>
      <c r="E2" s="1">
        <v>41.6</v>
      </c>
      <c r="F2" s="10">
        <f>D2*E2</f>
        <v>40.105389221556891</v>
      </c>
    </row>
    <row r="3" spans="1:6" outlineLevel="2" x14ac:dyDescent="0.35">
      <c r="A3" s="3" t="s">
        <v>6</v>
      </c>
      <c r="B3" s="3" t="s">
        <v>7</v>
      </c>
      <c r="C3" s="9" t="s">
        <v>18</v>
      </c>
      <c r="D3" s="4">
        <v>1.7964071856287425E-2</v>
      </c>
      <c r="E3" s="3">
        <v>74.599999999999994</v>
      </c>
      <c r="F3" s="11">
        <f t="shared" ref="F3:F10" si="0">D3*E3</f>
        <v>1.3401197604790418</v>
      </c>
    </row>
    <row r="4" spans="1:6" outlineLevel="2" x14ac:dyDescent="0.35">
      <c r="A4" s="1" t="s">
        <v>6</v>
      </c>
      <c r="B4" s="1" t="s">
        <v>7</v>
      </c>
      <c r="C4" s="8" t="s">
        <v>19</v>
      </c>
      <c r="D4" s="2">
        <v>1.1976047904191617E-2</v>
      </c>
      <c r="E4" s="1">
        <v>66.900000000000006</v>
      </c>
      <c r="F4" s="10">
        <f t="shared" si="0"/>
        <v>0.80119760479041924</v>
      </c>
    </row>
    <row r="5" spans="1:6" outlineLevel="2" x14ac:dyDescent="0.35">
      <c r="A5" s="3" t="s">
        <v>6</v>
      </c>
      <c r="B5" s="3" t="s">
        <v>7</v>
      </c>
      <c r="C5" s="9" t="s">
        <v>20</v>
      </c>
      <c r="D5" s="4">
        <v>5.9880239520958087E-3</v>
      </c>
      <c r="E5" s="3">
        <v>48.3</v>
      </c>
      <c r="F5" s="11">
        <f t="shared" si="0"/>
        <v>0.28922155688622753</v>
      </c>
    </row>
    <row r="6" spans="1:6" outlineLevel="1" x14ac:dyDescent="0.35">
      <c r="A6" s="3"/>
      <c r="B6" s="5" t="s">
        <v>23</v>
      </c>
      <c r="C6" s="9"/>
      <c r="D6" s="4">
        <f>SUBTOTAL(9,D2:D5)</f>
        <v>1</v>
      </c>
      <c r="E6" s="3"/>
      <c r="F6" s="11">
        <f>SUBTOTAL(9,F2:F5)</f>
        <v>42.535928143712574</v>
      </c>
    </row>
    <row r="7" spans="1:6" outlineLevel="2" x14ac:dyDescent="0.35">
      <c r="A7" s="1" t="s">
        <v>6</v>
      </c>
      <c r="B7" s="1" t="s">
        <v>13</v>
      </c>
      <c r="C7" s="1" t="s">
        <v>17</v>
      </c>
      <c r="D7" s="2">
        <v>0.9642857142857143</v>
      </c>
      <c r="E7" s="1">
        <v>35.700000000000003</v>
      </c>
      <c r="F7" s="10">
        <f t="shared" si="0"/>
        <v>34.425000000000004</v>
      </c>
    </row>
    <row r="8" spans="1:6" outlineLevel="2" x14ac:dyDescent="0.35">
      <c r="A8" s="3" t="s">
        <v>6</v>
      </c>
      <c r="B8" s="3" t="s">
        <v>13</v>
      </c>
      <c r="C8" s="3" t="s">
        <v>18</v>
      </c>
      <c r="D8" s="4">
        <v>5.9523809523809521E-3</v>
      </c>
      <c r="E8" s="3">
        <v>70.2</v>
      </c>
      <c r="F8" s="11">
        <f t="shared" si="0"/>
        <v>0.41785714285714287</v>
      </c>
    </row>
    <row r="9" spans="1:6" outlineLevel="2" x14ac:dyDescent="0.35">
      <c r="A9" s="1" t="s">
        <v>6</v>
      </c>
      <c r="B9" s="1" t="s">
        <v>13</v>
      </c>
      <c r="C9" s="1" t="s">
        <v>19</v>
      </c>
      <c r="D9" s="2">
        <v>1.7857142857142856E-2</v>
      </c>
      <c r="E9" s="1">
        <v>57.7</v>
      </c>
      <c r="F9" s="10">
        <f t="shared" si="0"/>
        <v>1.0303571428571427</v>
      </c>
    </row>
    <row r="10" spans="1:6" outlineLevel="2" x14ac:dyDescent="0.35">
      <c r="A10" s="3" t="s">
        <v>6</v>
      </c>
      <c r="B10" s="3" t="s">
        <v>13</v>
      </c>
      <c r="C10" s="3" t="s">
        <v>21</v>
      </c>
      <c r="D10" s="4">
        <v>1.1904761904761904E-2</v>
      </c>
      <c r="E10" s="3">
        <v>56.3</v>
      </c>
      <c r="F10" s="11">
        <f t="shared" si="0"/>
        <v>0.67023809523809519</v>
      </c>
    </row>
    <row r="11" spans="1:6" outlineLevel="1" x14ac:dyDescent="0.35">
      <c r="A11" s="15"/>
      <c r="B11" s="18" t="s">
        <v>24</v>
      </c>
      <c r="C11" s="15"/>
      <c r="D11" s="16">
        <f>SUBTOTAL(9,D7:D10)</f>
        <v>1</v>
      </c>
      <c r="E11" s="15"/>
      <c r="F11" s="17">
        <f>SUBTOTAL(9,F7:F10)</f>
        <v>36.543452380952388</v>
      </c>
    </row>
  </sheetData>
  <sheetProtection algorithmName="SHA-512" hashValue="2hOWZl/hOpC3gyIOtf8Vn4R0ui0j+YZC939SEUKqlQXYDdascMKEeJ/wnSfbVHo15ckAMZOoyqjp3aa0qv30uA==" saltValue="Dof9dasOgLOELou7QTWQGA==" spinCount="100000" sheet="1" objects="1" scenarios="1" sort="0" autoFilter="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CBD63-B3B6-4491-A43E-297C950D79D2}">
  <dimension ref="A1:M11"/>
  <sheetViews>
    <sheetView workbookViewId="0">
      <selection activeCell="H11" sqref="H11"/>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1" customFormat="1" x14ac:dyDescent="0.35">
      <c r="A1" s="51" t="s">
        <v>0</v>
      </c>
      <c r="B1" s="53" t="s">
        <v>86</v>
      </c>
      <c r="C1" s="55" t="s">
        <v>87</v>
      </c>
      <c r="D1" s="56"/>
      <c r="E1" s="56"/>
      <c r="F1" s="57"/>
      <c r="G1" s="51" t="s">
        <v>88</v>
      </c>
      <c r="H1" s="55" t="s">
        <v>89</v>
      </c>
      <c r="I1" s="56"/>
      <c r="J1" s="56"/>
      <c r="K1" s="57"/>
      <c r="L1" s="51" t="s">
        <v>90</v>
      </c>
      <c r="M1" s="51" t="s">
        <v>91</v>
      </c>
    </row>
    <row r="2" spans="1:13" s="34" customFormat="1" x14ac:dyDescent="0.35">
      <c r="A2" s="52"/>
      <c r="B2" s="54"/>
      <c r="C2" s="32" t="s">
        <v>92</v>
      </c>
      <c r="D2" s="32" t="s">
        <v>93</v>
      </c>
      <c r="E2" s="32" t="s">
        <v>94</v>
      </c>
      <c r="F2" s="32" t="s">
        <v>95</v>
      </c>
      <c r="G2" s="52"/>
      <c r="H2" s="33" t="s">
        <v>92</v>
      </c>
      <c r="I2" s="33" t="s">
        <v>93</v>
      </c>
      <c r="J2" s="32" t="s">
        <v>94</v>
      </c>
      <c r="K2" s="32" t="s">
        <v>95</v>
      </c>
      <c r="L2" s="52"/>
      <c r="M2" s="52"/>
    </row>
    <row r="3" spans="1:13" s="31" customFormat="1" x14ac:dyDescent="0.35">
      <c r="A3" s="35" t="s">
        <v>6</v>
      </c>
      <c r="B3" s="35" t="s">
        <v>7</v>
      </c>
      <c r="C3" s="35">
        <v>0.37142857909202576</v>
      </c>
      <c r="D3" s="35">
        <v>5.714285746216774E-2</v>
      </c>
      <c r="E3" s="35">
        <v>0.25714287161827087</v>
      </c>
      <c r="F3" s="35">
        <v>0.31428572535514832</v>
      </c>
      <c r="G3" s="35">
        <v>0.73142860252410169</v>
      </c>
      <c r="H3" s="35">
        <v>0.28985506296157837</v>
      </c>
      <c r="I3" s="35">
        <v>7.2463765740394592E-2</v>
      </c>
      <c r="J3" s="35">
        <v>0.36231884360313416</v>
      </c>
      <c r="K3" s="35">
        <v>0.27536231279373169</v>
      </c>
      <c r="L3" s="35">
        <v>0.81159419566392899</v>
      </c>
      <c r="M3" s="35">
        <v>0.77151139909401534</v>
      </c>
    </row>
    <row r="4" spans="1:13" s="31" customFormat="1" x14ac:dyDescent="0.35">
      <c r="A4" s="36" t="s">
        <v>6</v>
      </c>
      <c r="B4" s="36" t="s">
        <v>13</v>
      </c>
      <c r="C4" s="37">
        <v>0.39830508828163147</v>
      </c>
      <c r="D4" s="37">
        <v>0.10169491171836853</v>
      </c>
      <c r="E4" s="37">
        <v>0.16101695597171783</v>
      </c>
      <c r="F4" s="37">
        <v>0.33898305892944336</v>
      </c>
      <c r="G4" s="37">
        <v>0.6745762899518013</v>
      </c>
      <c r="H4" s="38">
        <v>0.30508473515510559</v>
      </c>
      <c r="I4" s="38">
        <v>0.12711864709854126</v>
      </c>
      <c r="J4" s="37">
        <v>0.23728813230991364</v>
      </c>
      <c r="K4" s="37">
        <v>0.33050847053527832</v>
      </c>
      <c r="L4" s="37">
        <v>0.79661016166210175</v>
      </c>
      <c r="M4" s="37">
        <v>0.73559322580695152</v>
      </c>
    </row>
    <row r="6" spans="1:13" x14ac:dyDescent="0.35">
      <c r="A6" s="50" t="s">
        <v>99</v>
      </c>
      <c r="B6" s="50"/>
      <c r="C6" s="50"/>
      <c r="D6" s="50"/>
      <c r="E6" s="50"/>
      <c r="F6" s="50"/>
    </row>
    <row r="7" spans="1:13" x14ac:dyDescent="0.35">
      <c r="A7" s="50"/>
      <c r="B7" s="50"/>
      <c r="C7" s="50"/>
      <c r="D7" s="50"/>
      <c r="E7" s="50"/>
      <c r="F7" s="50"/>
    </row>
    <row r="8" spans="1:13" x14ac:dyDescent="0.35">
      <c r="A8" s="50"/>
      <c r="B8" s="50"/>
      <c r="C8" s="50"/>
      <c r="D8" s="50"/>
      <c r="E8" s="50"/>
      <c r="F8" s="50"/>
    </row>
    <row r="9" spans="1:13" x14ac:dyDescent="0.35">
      <c r="A9" s="50"/>
      <c r="B9" s="50"/>
      <c r="C9" s="50"/>
      <c r="D9" s="50"/>
      <c r="E9" s="50"/>
      <c r="F9" s="50"/>
    </row>
    <row r="10" spans="1:13" x14ac:dyDescent="0.35">
      <c r="A10" s="50"/>
      <c r="B10" s="50"/>
      <c r="C10" s="50"/>
      <c r="D10" s="50"/>
      <c r="E10" s="50"/>
      <c r="F10" s="50"/>
    </row>
    <row r="11" spans="1:13" x14ac:dyDescent="0.35">
      <c r="A11" s="50"/>
      <c r="B11" s="50"/>
      <c r="C11" s="50"/>
      <c r="D11" s="50"/>
      <c r="E11" s="50"/>
      <c r="F11" s="50"/>
    </row>
  </sheetData>
  <sheetProtection algorithmName="SHA-512" hashValue="RvEfeQy2pCuss/loEaXns5d8IYF17jdeYZD76+DtpFbiXTRaWb4yqYf+GFkRyLxNhkJJRhUGi00F2/PSTzuyKw==" saltValue="90WP/i/WOWflGH93m6+qaA=="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0E6B-4256-47D6-BEE0-93FA3B620977}">
  <dimension ref="A1:I24"/>
  <sheetViews>
    <sheetView workbookViewId="0">
      <selection activeCell="J11" sqref="J11"/>
    </sheetView>
  </sheetViews>
  <sheetFormatPr defaultRowHeight="14.5" x14ac:dyDescent="0.35"/>
  <cols>
    <col min="1" max="1" width="22.1796875" bestFit="1" customWidth="1"/>
    <col min="2" max="2" width="10" bestFit="1" customWidth="1"/>
    <col min="3" max="3" width="18.7265625" bestFit="1" customWidth="1"/>
    <col min="4" max="4" width="12.726562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3" t="s">
        <v>0</v>
      </c>
      <c r="B1" s="13" t="s">
        <v>1</v>
      </c>
      <c r="C1" s="13" t="s">
        <v>71</v>
      </c>
      <c r="D1" s="13" t="s">
        <v>72</v>
      </c>
      <c r="E1" s="13" t="s">
        <v>73</v>
      </c>
      <c r="F1" s="13" t="s">
        <v>74</v>
      </c>
      <c r="G1" s="13" t="s">
        <v>75</v>
      </c>
      <c r="H1" s="13" t="s">
        <v>68</v>
      </c>
      <c r="I1" s="13" t="s">
        <v>76</v>
      </c>
    </row>
    <row r="2" spans="1:9" x14ac:dyDescent="0.35">
      <c r="A2" s="26" t="s">
        <v>6</v>
      </c>
      <c r="B2" s="29" t="s">
        <v>7</v>
      </c>
      <c r="C2" s="29" t="s">
        <v>77</v>
      </c>
      <c r="D2" s="30">
        <v>-3.6990366876125336E-2</v>
      </c>
      <c r="E2" s="29">
        <v>35</v>
      </c>
      <c r="F2" s="29" t="s">
        <v>70</v>
      </c>
      <c r="G2" s="29" t="s">
        <v>79</v>
      </c>
      <c r="H2" s="30">
        <v>6.7320292291697115E-3</v>
      </c>
      <c r="I2" s="29" t="s">
        <v>70</v>
      </c>
    </row>
    <row r="3" spans="1:9" x14ac:dyDescent="0.35">
      <c r="A3" s="26" t="s">
        <v>6</v>
      </c>
      <c r="B3" s="29" t="s">
        <v>7</v>
      </c>
      <c r="C3" s="29" t="s">
        <v>78</v>
      </c>
      <c r="D3" s="30">
        <v>2.2190386429429054E-2</v>
      </c>
      <c r="E3" s="29">
        <v>58</v>
      </c>
      <c r="F3" s="29" t="s">
        <v>70</v>
      </c>
      <c r="G3" s="29" t="s">
        <v>82</v>
      </c>
      <c r="H3" s="30">
        <v>4.0018760410021059E-2</v>
      </c>
      <c r="I3" s="29" t="s">
        <v>70</v>
      </c>
    </row>
    <row r="4" spans="1:9" x14ac:dyDescent="0.35">
      <c r="A4" s="26" t="s">
        <v>6</v>
      </c>
      <c r="B4" s="29" t="s">
        <v>7</v>
      </c>
      <c r="C4" s="29" t="s">
        <v>80</v>
      </c>
      <c r="D4" s="30">
        <v>2.611292339861393E-2</v>
      </c>
      <c r="E4" s="29">
        <v>60</v>
      </c>
      <c r="F4" s="29" t="s">
        <v>70</v>
      </c>
      <c r="G4" s="29" t="s">
        <v>82</v>
      </c>
      <c r="H4" s="30">
        <v>2.9091939228237607E-2</v>
      </c>
      <c r="I4" s="29" t="s">
        <v>70</v>
      </c>
    </row>
    <row r="5" spans="1:9" x14ac:dyDescent="0.35">
      <c r="A5" s="26" t="s">
        <v>6</v>
      </c>
      <c r="B5" s="29" t="s">
        <v>13</v>
      </c>
      <c r="C5" s="29" t="s">
        <v>77</v>
      </c>
      <c r="D5" s="30">
        <v>-1.5329641290009022E-2</v>
      </c>
      <c r="E5" s="29">
        <v>42</v>
      </c>
      <c r="F5" s="29" t="s">
        <v>70</v>
      </c>
      <c r="G5" s="29" t="s">
        <v>83</v>
      </c>
      <c r="H5" s="30">
        <v>6.2043231986535829E-2</v>
      </c>
      <c r="I5" s="29" t="s">
        <v>70</v>
      </c>
    </row>
    <row r="6" spans="1:9" x14ac:dyDescent="0.35">
      <c r="A6" s="26" t="s">
        <v>6</v>
      </c>
      <c r="B6" s="29" t="s">
        <v>13</v>
      </c>
      <c r="C6" s="29" t="s">
        <v>78</v>
      </c>
      <c r="D6" s="30">
        <v>6.3966676592826843E-2</v>
      </c>
      <c r="E6" s="29">
        <v>72</v>
      </c>
      <c r="F6" s="29" t="s">
        <v>70</v>
      </c>
      <c r="G6" s="29" t="s">
        <v>84</v>
      </c>
      <c r="H6" s="30">
        <v>6.0786057571021956E-2</v>
      </c>
      <c r="I6" s="29" t="s">
        <v>70</v>
      </c>
    </row>
    <row r="7" spans="1:9" x14ac:dyDescent="0.35">
      <c r="A7" s="26" t="s">
        <v>6</v>
      </c>
      <c r="B7" s="29" t="s">
        <v>13</v>
      </c>
      <c r="C7" s="29" t="s">
        <v>80</v>
      </c>
      <c r="D7" s="30">
        <v>4.031975194811821E-2</v>
      </c>
      <c r="E7" s="29">
        <v>66</v>
      </c>
      <c r="F7" s="29" t="s">
        <v>70</v>
      </c>
      <c r="G7" s="29" t="s">
        <v>85</v>
      </c>
      <c r="H7" s="30">
        <v>6.1805847286450444E-2</v>
      </c>
      <c r="I7" s="29" t="s">
        <v>70</v>
      </c>
    </row>
    <row r="10" spans="1:9" x14ac:dyDescent="0.35">
      <c r="A10" s="49" t="s">
        <v>81</v>
      </c>
      <c r="B10" s="49"/>
      <c r="C10" s="49"/>
      <c r="D10" s="49"/>
      <c r="E10" s="49"/>
      <c r="F10" s="49"/>
      <c r="G10" s="49"/>
      <c r="H10" s="49"/>
      <c r="I10" s="49"/>
    </row>
    <row r="11" spans="1:9" x14ac:dyDescent="0.35">
      <c r="A11" s="49"/>
      <c r="B11" s="49"/>
      <c r="C11" s="49"/>
      <c r="D11" s="49"/>
      <c r="E11" s="49"/>
      <c r="F11" s="49"/>
      <c r="G11" s="49"/>
      <c r="H11" s="49"/>
      <c r="I11" s="49"/>
    </row>
    <row r="12" spans="1:9" x14ac:dyDescent="0.35">
      <c r="A12" s="49"/>
      <c r="B12" s="49"/>
      <c r="C12" s="49"/>
      <c r="D12" s="49"/>
      <c r="E12" s="49"/>
      <c r="F12" s="49"/>
      <c r="G12" s="49"/>
      <c r="H12" s="49"/>
      <c r="I12" s="49"/>
    </row>
    <row r="13" spans="1:9" x14ac:dyDescent="0.35">
      <c r="A13" s="49"/>
      <c r="B13" s="49"/>
      <c r="C13" s="49"/>
      <c r="D13" s="49"/>
      <c r="E13" s="49"/>
      <c r="F13" s="49"/>
      <c r="G13" s="49"/>
      <c r="H13" s="49"/>
      <c r="I13" s="49"/>
    </row>
    <row r="14" spans="1:9" x14ac:dyDescent="0.35">
      <c r="A14" s="49"/>
      <c r="B14" s="49"/>
      <c r="C14" s="49"/>
      <c r="D14" s="49"/>
      <c r="E14" s="49"/>
      <c r="F14" s="49"/>
      <c r="G14" s="49"/>
      <c r="H14" s="49"/>
      <c r="I14" s="49"/>
    </row>
    <row r="15" spans="1:9" x14ac:dyDescent="0.35">
      <c r="A15" s="49"/>
      <c r="B15" s="49"/>
      <c r="C15" s="49"/>
      <c r="D15" s="49"/>
      <c r="E15" s="49"/>
      <c r="F15" s="49"/>
      <c r="G15" s="49"/>
      <c r="H15" s="49"/>
      <c r="I15" s="49"/>
    </row>
    <row r="16" spans="1:9" x14ac:dyDescent="0.35">
      <c r="A16" s="49"/>
      <c r="B16" s="49"/>
      <c r="C16" s="49"/>
      <c r="D16" s="49"/>
      <c r="E16" s="49"/>
      <c r="F16" s="49"/>
      <c r="G16" s="49"/>
      <c r="H16" s="49"/>
      <c r="I16" s="49"/>
    </row>
    <row r="17" spans="1:9" x14ac:dyDescent="0.35">
      <c r="A17" s="49"/>
      <c r="B17" s="49"/>
      <c r="C17" s="49"/>
      <c r="D17" s="49"/>
      <c r="E17" s="49"/>
      <c r="F17" s="49"/>
      <c r="G17" s="49"/>
      <c r="H17" s="49"/>
      <c r="I17" s="49"/>
    </row>
    <row r="18" spans="1:9" x14ac:dyDescent="0.35">
      <c r="A18" s="49"/>
      <c r="B18" s="49"/>
      <c r="C18" s="49"/>
      <c r="D18" s="49"/>
      <c r="E18" s="49"/>
      <c r="F18" s="49"/>
      <c r="G18" s="49"/>
      <c r="H18" s="49"/>
      <c r="I18" s="49"/>
    </row>
    <row r="19" spans="1:9" x14ac:dyDescent="0.35">
      <c r="A19" s="49"/>
      <c r="B19" s="49"/>
      <c r="C19" s="49"/>
      <c r="D19" s="49"/>
      <c r="E19" s="49"/>
      <c r="F19" s="49"/>
      <c r="G19" s="49"/>
      <c r="H19" s="49"/>
      <c r="I19" s="49"/>
    </row>
    <row r="20" spans="1:9" x14ac:dyDescent="0.35">
      <c r="A20" s="49"/>
      <c r="B20" s="49"/>
      <c r="C20" s="49"/>
      <c r="D20" s="49"/>
      <c r="E20" s="49"/>
      <c r="F20" s="49"/>
      <c r="G20" s="49"/>
      <c r="H20" s="49"/>
      <c r="I20" s="49"/>
    </row>
    <row r="21" spans="1:9" x14ac:dyDescent="0.35">
      <c r="A21" s="49"/>
      <c r="B21" s="49"/>
      <c r="C21" s="49"/>
      <c r="D21" s="49"/>
      <c r="E21" s="49"/>
      <c r="F21" s="49"/>
      <c r="G21" s="49"/>
      <c r="H21" s="49"/>
      <c r="I21" s="49"/>
    </row>
    <row r="22" spans="1:9" x14ac:dyDescent="0.35">
      <c r="A22" s="49"/>
      <c r="B22" s="49"/>
      <c r="C22" s="49"/>
      <c r="D22" s="49"/>
      <c r="E22" s="49"/>
      <c r="F22" s="49"/>
      <c r="G22" s="49"/>
      <c r="H22" s="49"/>
      <c r="I22" s="49"/>
    </row>
    <row r="23" spans="1:9" x14ac:dyDescent="0.35">
      <c r="A23" s="49"/>
      <c r="B23" s="49"/>
      <c r="C23" s="49"/>
      <c r="D23" s="49"/>
      <c r="E23" s="49"/>
      <c r="F23" s="49"/>
      <c r="G23" s="49"/>
      <c r="H23" s="49"/>
      <c r="I23" s="49"/>
    </row>
    <row r="24" spans="1:9" x14ac:dyDescent="0.35">
      <c r="A24" s="49"/>
      <c r="B24" s="49"/>
      <c r="C24" s="49"/>
      <c r="D24" s="49"/>
      <c r="E24" s="49"/>
      <c r="F24" s="49"/>
      <c r="G24" s="49"/>
      <c r="H24" s="49"/>
      <c r="I24" s="49"/>
    </row>
  </sheetData>
  <sheetProtection algorithmName="SHA-512" hashValue="7W0dtqGMJMIaLhHfwOC39HlTma9s883hi22tsr2PBIjT0Ewx/qvHhFq/ocj48jq+AwdwHSAKC1WFheyNEzee0Q==" saltValue="ex2Cm8GKFpyivAygCu/7Fg=="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517604-691F-461B-99C0-AD379502E9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AEE1E4-46B0-45C9-AF4F-2980D4784258}">
  <ds:schemaRefs>
    <ds:schemaRef ds:uri="http://schemas.microsoft.com/sharepoint/v3/contenttype/forms"/>
  </ds:schemaRefs>
</ds:datastoreItem>
</file>

<file path=customXml/itemProps3.xml><?xml version="1.0" encoding="utf-8"?>
<ds:datastoreItem xmlns:ds="http://schemas.openxmlformats.org/officeDocument/2006/customXml" ds:itemID="{FE5F8E04-DB61-47FD-9759-16DEC76DF97F}">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2024-03-04T01:21:26Z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2051dc94930b46d5ab91885ebdca7b87</vt:lpwstr>
  </property>
  <property fmtid="{D5CDD505-2E9C-101B-9397-08002B2CF9AE}" pid="3" name="ContentTypeId">
    <vt:lpwstr>0x010100DB796D5F857D4545B10394314E067FE1</vt:lpwstr>
  </property>
  <property fmtid="{D5CDD505-2E9C-101B-9397-08002B2CF9AE}" pid="4" name="MediaServiceImageTags">
    <vt:lpwstr/>
  </property>
</Properties>
</file>